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-61\Desktop\Документы\Поселение 2019 год\БЮДЖЕТ 2019-2021\Бюджет 2019-2021\Р.95 от 01.02.2019\"/>
    </mc:Choice>
  </mc:AlternateContent>
  <bookViews>
    <workbookView xWindow="0" yWindow="0" windowWidth="28800" windowHeight="1174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7" i="1" l="1"/>
  <c r="E9" i="1" l="1"/>
  <c r="D9" i="1"/>
  <c r="C9" i="1"/>
  <c r="K11" i="1" l="1"/>
  <c r="K12" i="1"/>
  <c r="K13" i="1"/>
  <c r="J11" i="1"/>
  <c r="J12" i="1"/>
  <c r="J13" i="1"/>
  <c r="I11" i="1"/>
  <c r="I12" i="1"/>
  <c r="I13" i="1"/>
  <c r="J10" i="1"/>
  <c r="K10" i="1"/>
  <c r="I10" i="1"/>
  <c r="J7" i="1"/>
  <c r="K7" i="1"/>
  <c r="J6" i="1"/>
  <c r="K6" i="1"/>
  <c r="I7" i="1"/>
  <c r="I6" i="1"/>
  <c r="H9" i="1"/>
  <c r="G9" i="1"/>
  <c r="F9" i="1"/>
  <c r="H8" i="1"/>
  <c r="G8" i="1"/>
  <c r="F8" i="1"/>
  <c r="I9" i="1" l="1"/>
  <c r="J9" i="1"/>
  <c r="K9" i="1"/>
  <c r="D8" i="1"/>
  <c r="E8" i="1"/>
  <c r="I8" i="1"/>
  <c r="J8" i="1"/>
  <c r="K8" i="1"/>
  <c r="C8" i="1"/>
</calcChain>
</file>

<file path=xl/sharedStrings.xml><?xml version="1.0" encoding="utf-8"?>
<sst xmlns="http://schemas.openxmlformats.org/spreadsheetml/2006/main" count="25" uniqueCount="19">
  <si>
    <t>Доходы</t>
  </si>
  <si>
    <t>Расходы</t>
  </si>
  <si>
    <t>Дефицит</t>
  </si>
  <si>
    <t>Безвозмездные поступления всего, в том числе:</t>
  </si>
  <si>
    <t>дотация на выравнивание бюджетной обеспеченности</t>
  </si>
  <si>
    <t>субвенции</t>
  </si>
  <si>
    <t>субсидии</t>
  </si>
  <si>
    <t>Предыдущее решение</t>
  </si>
  <si>
    <t>Текущее решение</t>
  </si>
  <si>
    <t>Отклонение (+/-)</t>
  </si>
  <si>
    <t>тыс. рублей</t>
  </si>
  <si>
    <t>2019 год</t>
  </si>
  <si>
    <t>2020 год</t>
  </si>
  <si>
    <t>Наименование</t>
  </si>
  <si>
    <t xml:space="preserve">Заведующий финансово-экономической службой Администрации Кривянского сельского поселения </t>
  </si>
  <si>
    <t>Корюкова Д.Н.</t>
  </si>
  <si>
    <t>Информация по изменению расходной бюджета Кривянского сельского поселения поселения в 2019 году</t>
  </si>
  <si>
    <t>прочие межбюджетные трансферты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</si>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</sst>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0" xfId="0" applyFont="1"/>
    <xf numFmtId="164" fontId="1" fillId="0" borderId="1" xfId="0" applyNumberFormat="1" applyFont="1" applyBorder="1"/>
    <xf numFmtId="14" fontId="0" fillId="0" borderId="0" xfId="0" applyNumberFormat="1"/>
    <xf numFmtId="0" fontId="4" fillId="0" borderId="0" xfId="0" applyFont="1" applyAlignment="1">
      <alignment horizontal="center"/>
    </xf>
    <xf numFmtId="0" fontId="2" fillId="0" borderId="7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tabSelected="1" view="pageBreakPreview" zoomScaleNormal="100" zoomScaleSheetLayoutView="100" workbookViewId="0">
      <selection activeCell="H11" sqref="H11"/>
    </sheetView>
  </sheetViews>
  <sheetFormatPr defaultRowHeight="15" x14ac:dyDescent="0.25"/>
  <cols>
    <col min="1" max="1" width="2.5703125" customWidth="1"/>
    <col min="2" max="2" width="48.5703125" customWidth="1"/>
    <col min="3" max="3" width="12.85546875" customWidth="1"/>
    <col min="4" max="4" width="13.7109375" customWidth="1"/>
    <col min="5" max="5" width="12.28515625" customWidth="1"/>
    <col min="6" max="6" width="12.85546875" customWidth="1"/>
    <col min="7" max="7" width="12.7109375" customWidth="1"/>
    <col min="8" max="8" width="13" customWidth="1"/>
    <col min="9" max="9" width="12.42578125" customWidth="1"/>
    <col min="10" max="10" width="11.140625" customWidth="1"/>
    <col min="11" max="11" width="10.7109375" customWidth="1"/>
  </cols>
  <sheetData>
    <row r="1" spans="2:11" s="3" customFormat="1" ht="18.75" x14ac:dyDescent="0.3">
      <c r="B1" s="6" t="s">
        <v>16</v>
      </c>
      <c r="C1" s="6"/>
      <c r="D1" s="6"/>
      <c r="E1" s="6"/>
      <c r="F1" s="6"/>
      <c r="G1" s="6"/>
      <c r="H1" s="6"/>
      <c r="I1" s="6"/>
      <c r="J1" s="6"/>
      <c r="K1" s="6"/>
    </row>
    <row r="2" spans="2:11" x14ac:dyDescent="0.25">
      <c r="E2" s="5">
        <v>43497</v>
      </c>
    </row>
    <row r="3" spans="2:11" x14ac:dyDescent="0.25">
      <c r="I3" s="7" t="s">
        <v>10</v>
      </c>
      <c r="J3" s="7"/>
      <c r="K3" s="7"/>
    </row>
    <row r="4" spans="2:11" ht="37.5" customHeight="1" x14ac:dyDescent="0.3">
      <c r="B4" s="10" t="s">
        <v>13</v>
      </c>
      <c r="C4" s="12" t="s">
        <v>7</v>
      </c>
      <c r="D4" s="13"/>
      <c r="E4" s="14"/>
      <c r="F4" s="12" t="s">
        <v>8</v>
      </c>
      <c r="G4" s="13"/>
      <c r="H4" s="14"/>
      <c r="I4" s="12" t="s">
        <v>9</v>
      </c>
      <c r="J4" s="13"/>
      <c r="K4" s="14"/>
    </row>
    <row r="5" spans="2:11" ht="20.25" customHeight="1" x14ac:dyDescent="0.25">
      <c r="B5" s="11"/>
      <c r="C5" s="2" t="s">
        <v>11</v>
      </c>
      <c r="D5" s="2" t="s">
        <v>12</v>
      </c>
      <c r="E5" s="2" t="s">
        <v>18</v>
      </c>
      <c r="F5" s="2" t="s">
        <v>11</v>
      </c>
      <c r="G5" s="2" t="s">
        <v>12</v>
      </c>
      <c r="H5" s="2" t="s">
        <v>18</v>
      </c>
      <c r="I5" s="2" t="s">
        <v>11</v>
      </c>
      <c r="J5" s="2" t="s">
        <v>12</v>
      </c>
      <c r="K5" s="2" t="s">
        <v>18</v>
      </c>
    </row>
    <row r="6" spans="2:11" ht="18.75" x14ac:dyDescent="0.3">
      <c r="B6" s="1" t="s">
        <v>0</v>
      </c>
      <c r="C6" s="4">
        <v>21708.6</v>
      </c>
      <c r="D6" s="4">
        <v>15197.5</v>
      </c>
      <c r="E6" s="4">
        <v>15208.3</v>
      </c>
      <c r="F6" s="4">
        <v>21708.6</v>
      </c>
      <c r="G6" s="4">
        <v>15197.5</v>
      </c>
      <c r="H6" s="4">
        <v>15208.3</v>
      </c>
      <c r="I6" s="4">
        <f>F6-C6</f>
        <v>0</v>
      </c>
      <c r="J6" s="4">
        <f t="shared" ref="J6:K7" si="0">G6-D6</f>
        <v>0</v>
      </c>
      <c r="K6" s="4">
        <f t="shared" si="0"/>
        <v>0</v>
      </c>
    </row>
    <row r="7" spans="2:11" ht="18.75" x14ac:dyDescent="0.3">
      <c r="B7" s="1" t="s">
        <v>1</v>
      </c>
      <c r="C7" s="4">
        <v>21708.6</v>
      </c>
      <c r="D7" s="4">
        <v>15197.5</v>
      </c>
      <c r="E7" s="4">
        <v>15208.3</v>
      </c>
      <c r="F7" s="4">
        <f>21708.6+200</f>
        <v>21908.6</v>
      </c>
      <c r="G7" s="4">
        <v>15197.5</v>
      </c>
      <c r="H7" s="4">
        <v>15208.3</v>
      </c>
      <c r="I7" s="4">
        <f>F7-C7</f>
        <v>200</v>
      </c>
      <c r="J7" s="4">
        <f t="shared" si="0"/>
        <v>0</v>
      </c>
      <c r="K7" s="4">
        <f t="shared" si="0"/>
        <v>0</v>
      </c>
    </row>
    <row r="8" spans="2:11" ht="18.75" x14ac:dyDescent="0.3">
      <c r="B8" s="1" t="s">
        <v>2</v>
      </c>
      <c r="C8" s="4">
        <f>C6-C7</f>
        <v>0</v>
      </c>
      <c r="D8" s="4">
        <f t="shared" ref="D8:K8" si="1">D6-D7</f>
        <v>0</v>
      </c>
      <c r="E8" s="4">
        <f t="shared" si="1"/>
        <v>0</v>
      </c>
      <c r="F8" s="4">
        <f>F6-F7</f>
        <v>-200</v>
      </c>
      <c r="G8" s="4">
        <f t="shared" ref="G8:H8" si="2">G6-G7</f>
        <v>0</v>
      </c>
      <c r="H8" s="4">
        <f t="shared" si="2"/>
        <v>0</v>
      </c>
      <c r="I8" s="4">
        <f t="shared" si="1"/>
        <v>-200</v>
      </c>
      <c r="J8" s="4">
        <f t="shared" si="1"/>
        <v>0</v>
      </c>
      <c r="K8" s="4">
        <f t="shared" si="1"/>
        <v>0</v>
      </c>
    </row>
    <row r="9" spans="2:11" ht="37.5" x14ac:dyDescent="0.3">
      <c r="B9" s="1" t="s">
        <v>3</v>
      </c>
      <c r="C9" s="4">
        <f>C10+C11+C12+C13</f>
        <v>15851.400000000001</v>
      </c>
      <c r="D9" s="4">
        <f t="shared" ref="D9:E9" si="3">D10+D11+D12+D13</f>
        <v>9117.5</v>
      </c>
      <c r="E9" s="4">
        <f t="shared" si="3"/>
        <v>8903.2000000000007</v>
      </c>
      <c r="F9" s="4">
        <f>F10+F11+F12+F13</f>
        <v>15851.400000000001</v>
      </c>
      <c r="G9" s="4">
        <f t="shared" ref="G9:H9" si="4">G10+G11+G12+G13</f>
        <v>9117.5</v>
      </c>
      <c r="H9" s="4">
        <f t="shared" si="4"/>
        <v>8903.2000000000007</v>
      </c>
      <c r="I9" s="4">
        <f t="shared" ref="I9:K9" si="5">I10+I11+I12+I13</f>
        <v>0</v>
      </c>
      <c r="J9" s="4">
        <f t="shared" si="5"/>
        <v>0</v>
      </c>
      <c r="K9" s="4">
        <f t="shared" si="5"/>
        <v>0</v>
      </c>
    </row>
    <row r="10" spans="2:11" ht="37.5" x14ac:dyDescent="0.3">
      <c r="B10" s="1" t="s">
        <v>4</v>
      </c>
      <c r="C10" s="4">
        <v>11824.1</v>
      </c>
      <c r="D10" s="4">
        <v>2271.6999999999998</v>
      </c>
      <c r="E10" s="4">
        <v>2044.5</v>
      </c>
      <c r="F10" s="4">
        <v>11824.1</v>
      </c>
      <c r="G10" s="4">
        <v>2271.6999999999998</v>
      </c>
      <c r="H10" s="4">
        <v>2044.5</v>
      </c>
      <c r="I10" s="4">
        <f>F10-C10</f>
        <v>0</v>
      </c>
      <c r="J10" s="4">
        <f t="shared" ref="J10:K13" si="6">G10-D10</f>
        <v>0</v>
      </c>
      <c r="K10" s="4">
        <f t="shared" si="6"/>
        <v>0</v>
      </c>
    </row>
    <row r="11" spans="2:11" ht="18.75" x14ac:dyDescent="0.3">
      <c r="B11" s="1" t="s">
        <v>5</v>
      </c>
      <c r="C11" s="4">
        <v>416.6</v>
      </c>
      <c r="D11" s="4">
        <v>418.4</v>
      </c>
      <c r="E11" s="4">
        <v>431.3</v>
      </c>
      <c r="F11" s="4">
        <v>416.6</v>
      </c>
      <c r="G11" s="4">
        <v>418.4</v>
      </c>
      <c r="H11" s="4">
        <v>431.3</v>
      </c>
      <c r="I11" s="4">
        <f t="shared" ref="I11:I13" si="7">F11-C11</f>
        <v>0</v>
      </c>
      <c r="J11" s="4">
        <f t="shared" si="6"/>
        <v>0</v>
      </c>
      <c r="K11" s="4">
        <f t="shared" si="6"/>
        <v>0</v>
      </c>
    </row>
    <row r="12" spans="2:11" ht="18.75" x14ac:dyDescent="0.3">
      <c r="B12" s="1" t="s">
        <v>6</v>
      </c>
      <c r="C12" s="4">
        <v>104.5</v>
      </c>
      <c r="D12" s="4">
        <v>104.5</v>
      </c>
      <c r="E12" s="4">
        <v>104.5</v>
      </c>
      <c r="F12" s="4">
        <v>104.5</v>
      </c>
      <c r="G12" s="4">
        <v>104.5</v>
      </c>
      <c r="H12" s="4">
        <v>104.5</v>
      </c>
      <c r="I12" s="4">
        <f t="shared" si="7"/>
        <v>0</v>
      </c>
      <c r="J12" s="4">
        <f t="shared" si="6"/>
        <v>0</v>
      </c>
      <c r="K12" s="4">
        <f t="shared" si="6"/>
        <v>0</v>
      </c>
    </row>
    <row r="13" spans="2:11" ht="18.75" x14ac:dyDescent="0.3">
      <c r="B13" s="1" t="s">
        <v>17</v>
      </c>
      <c r="C13" s="4">
        <v>3506.2</v>
      </c>
      <c r="D13" s="4">
        <v>6322.9</v>
      </c>
      <c r="E13" s="4">
        <v>6322.9</v>
      </c>
      <c r="F13" s="4">
        <v>3506.2</v>
      </c>
      <c r="G13" s="4">
        <v>6322.9</v>
      </c>
      <c r="H13" s="4">
        <v>6322.9</v>
      </c>
      <c r="I13" s="4">
        <f t="shared" si="7"/>
        <v>0</v>
      </c>
      <c r="J13" s="4">
        <f t="shared" si="6"/>
        <v>0</v>
      </c>
      <c r="K13" s="4">
        <f t="shared" si="6"/>
        <v>0</v>
      </c>
    </row>
    <row r="16" spans="2:11" ht="15" customHeight="1" x14ac:dyDescent="0.25">
      <c r="B16" s="8" t="s">
        <v>14</v>
      </c>
      <c r="H16" s="9" t="s">
        <v>15</v>
      </c>
      <c r="I16" s="9"/>
      <c r="J16" s="8"/>
    </row>
    <row r="17" spans="2:10" x14ac:dyDescent="0.25">
      <c r="B17" s="8"/>
      <c r="H17" s="9"/>
      <c r="I17" s="9"/>
      <c r="J17" s="8"/>
    </row>
  </sheetData>
  <mergeCells count="9">
    <mergeCell ref="B1:K1"/>
    <mergeCell ref="I3:K3"/>
    <mergeCell ref="B16:B17"/>
    <mergeCell ref="J16:J17"/>
    <mergeCell ref="H16:I17"/>
    <mergeCell ref="B4:B5"/>
    <mergeCell ref="C4:E4"/>
    <mergeCell ref="F4:H4"/>
    <mergeCell ref="I4:K4"/>
  </mergeCells>
  <pageMargins left="0.7" right="0.7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</dc:creator>
  <cp:lastModifiedBy>FIN-61</cp:lastModifiedBy>
  <cp:lastPrinted>2018-02-09T13:21:40Z</cp:lastPrinted>
  <dcterms:created xsi:type="dcterms:W3CDTF">2018-01-31T13:21:00Z</dcterms:created>
  <dcterms:modified xsi:type="dcterms:W3CDTF">2019-02-05T08:51:37Z</dcterms:modified>
</cp:coreProperties>
</file>